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<sst xmlns="http://schemas.openxmlformats.org/spreadsheetml/2006/main" count="220" uniqueCount="218">
  <si>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</si>
  <si>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</si>
  <si>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</si>
  <si>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</si>
  <si>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</si>
  <si>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</si>
  <si>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</si>
  <si>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</si>
  <si>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</si>
  <si>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</si>
  <si>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</si>
  <si>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</si>
  <si>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</si>
  <si>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</si>
  <si>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</si>
  <si>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</si>
  <si>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</si>
  <si>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</si>
  <si>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</si>
  <si>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</si>
  <si>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</si>
  <si>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</si>
  <si>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</si>
  <si>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</si>
  <si>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</si>
  <si>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</si>
  <si>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</si>
  <si>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</si>
  <si>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</si>
  <si>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</si>
  <si>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</si>
  <si>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</si>
  <si>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</si>
  <si>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</si>
  <si>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</si>
  <si>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</si>
  <si>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</si>
  <si>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</si>
  <si>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</si>
  <si>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</si>
  <si>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</si>
  <si>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</si>
  <si>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</si>
  <si>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</si>
  <si>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</si>
  <si>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</si>
  <si>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</si>
  <si>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</si>
  <si>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</si>
  <si>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</si>
  <si>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</si>
  <si>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</si>
  <si>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</si>
  <si>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</si>
  <si>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</si>
  <si>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</si>
  <si>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</si>
  <si>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</si>
  <si>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</si>
  <si>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</si>
  <si>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</si>
  <si>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</si>
  <si>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</si>
  <si>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</si>
  <si>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</si>
  <si>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</si>
  <si>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</si>
  <si>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</si>
  <si>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</si>
  <si>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</si>
  <si>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</si>
  <si>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</si>
  <si>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</si>
  <si>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</si>
  <si>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</si>
  <si>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</si>
  <si>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</si>
  <si>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</si>
  <si>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</si>
  <si>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</si>
  <si>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</si>
  <si>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</si>
  <si>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</si>
  <si>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</si>
  <si>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</si>
  <si>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</si>
  <si>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</si>
  <si>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</si>
  <si>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</si>
  <si>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</si>
  <si>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</si>
  <si>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</si>
  <si>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</si>
  <si>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</si>
  <si>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</si>
  <si>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</si>
  <si>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</si>
  <si>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</si>
  <si>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</si>
  <si>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</si>
  <si>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</si>
  <si>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</si>
  <si>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</si>
  <si>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</si>
  <si>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</si>
  <si>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</si>
  <si>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</si>
  <si>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</si>
  <si>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</si>
  <si>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</si>
  <si>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</si>
  <si>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</si>
  <si>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</si>
  <si>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</si>
  <si>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</si>
  <si>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</si>
  <si>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</si>
  <si>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</si>
  <si>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</si>
  <si>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</si>
  <si>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</si>
  <si>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</si>
  <si>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</si>
  <si>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</si>
  <si>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</si>
  <si>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</si>
  <si>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</si>
  <si>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</si>
  <si>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</si>
  <si>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</si>
  <si>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</si>
  <si>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</si>
  <si>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</si>
  <si>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</si>
  <si>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</si>
  <si>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</si>
  <si>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</si>
  <si>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</si>
  <si>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</si>
  <si>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</si>
  <si>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</si>
  <si>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</si>
  <si>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</si>
  <si>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</si>
  <si>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</si>
  <si>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</si>
  <si>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</si>
  <si>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</si>
  <si>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</si>
  <si>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</si>
  <si>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</si>
  <si>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</si>
  <si>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</si>
  <si>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</si>
  <si>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</si>
  <si>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</si>
  <si>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</si>
  <si>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</si>
  <si>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</si>
  <si>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</si>
  <si>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</si>
  <si>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</si>
  <si>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</si>
  <si>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</si>
  <si>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</si>
  <si>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</si>
  <si>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</si>
  <si>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</si>
  <si>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</si>
  <si>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</si>
  <si>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</si>
  <si>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</si>
  <si>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</si>
  <si>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</si>
  <si>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</si>
  <si>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</si>
  <si>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</si>
  <si>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</si>
  <si>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</si>
  <si>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</si>
  <si>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</si>
  <si>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</si>
  <si>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</si>
  <si>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</si>
  <si>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</si>
  <si>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</si>
  <si>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</si>
  <si>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</si>
  <si>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</si>
  <si>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</si>
  <si>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</si>
  <si>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</si>
  <si>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</si>
  <si>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</si>
  <si>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</si>
  <si>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</si>
  <si>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</si>
  <si>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</si>
  <si>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</si>
  <si>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</si>
  <si>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</si>
  <si>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</si>
  <si>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</si>
  <si>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</si>
  <si>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</si>
  <si>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</si>
  <si>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</si>
  <si>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</si>
  <si>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</si>
  <si>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</si>
  <si>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</si>
  <si>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</si>
  <si>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</si>
  <si>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</si>
  <si>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</si>
  <si>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</si>
  <si>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سوسيته جنرال - الأردن</t>
  </si>
  <si>
    <t>SOCIETE GENERALE DE BANQUE - JORDANIE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</si>
</sst>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111020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</v>
      </c>
      <c r="F6" s="13">
        <v>1.1000000000000001</v>
      </c>
      <c r="G6" s="13">
        <v>0.95</v>
      </c>
      <c r="H6" s="13">
        <v>1.01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4808525.6399999997</v>
      </c>
      <c r="F7" s="15">
        <v>434950.29</v>
      </c>
      <c r="G7" s="15">
        <v>182737.17</v>
      </c>
      <c r="H7" s="15">
        <v>294293.34999999998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4807190</v>
      </c>
      <c r="F8" s="15">
        <v>400131</v>
      </c>
      <c r="G8" s="15">
        <v>190642</v>
      </c>
      <c r="H8" s="15">
        <v>263256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54</v>
      </c>
      <c r="F9" s="15">
        <v>108</v>
      </c>
      <c r="G9" s="15">
        <v>81</v>
      </c>
      <c r="H9" s="15">
        <v>57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100000000</v>
      </c>
      <c r="F11" s="15">
        <v>110000000</v>
      </c>
      <c r="G11" s="15">
        <v>95000000</v>
      </c>
      <c r="H11" s="15">
        <v>101000000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224500525</v>
      </c>
      <c r="F16" s="24">
        <v>104736046</v>
      </c>
      <c r="G16" s="24">
        <v>142927198</v>
      </c>
      <c r="H16" s="24">
        <v>336311558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63076862</v>
      </c>
      <c r="F17" s="27">
        <v>63860393</v>
      </c>
      <c r="G17" s="27">
        <v>96822688</v>
      </c>
      <c r="H17" s="27">
        <v>36230356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56414081</v>
      </c>
      <c r="F18" s="27">
        <v>33252161</v>
      </c>
      <c r="G18" s="27">
        <v>15215196</v>
      </c>
      <c r="H18" s="27">
        <v>17459133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0</v>
      </c>
      <c r="F19" s="27">
        <v>0</v>
      </c>
      <c r="G19" s="27">
        <v>0</v>
      </c>
      <c r="H19" s="27">
        <v>31852062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1593687</v>
      </c>
      <c r="F20" s="27">
        <v>521392</v>
      </c>
      <c r="G20" s="27">
        <v>478779</v>
      </c>
      <c r="H20" s="27">
        <v>250335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271699711</v>
      </c>
      <c r="F21" s="27">
        <v>273310111</v>
      </c>
      <c r="G21" s="27">
        <v>314489658</v>
      </c>
      <c r="H21" s="27">
        <v>208286399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808873745</v>
      </c>
      <c r="F23" s="27">
        <v>650649448</v>
      </c>
      <c r="G23" s="27">
        <v>568214647</v>
      </c>
      <c r="H23" s="27">
        <v>431594034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33130335</v>
      </c>
      <c r="F24" s="27">
        <v>10282930</v>
      </c>
      <c r="G24" s="27">
        <v>9113050</v>
      </c>
      <c r="H24" s="27">
        <v>8471002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20374072</v>
      </c>
      <c r="F25" s="27">
        <v>13688353</v>
      </c>
      <c r="G25" s="27">
        <v>11226426</v>
      </c>
      <c r="H25" s="27">
        <v>8927938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29352607</v>
      </c>
      <c r="F26" s="27">
        <v>22492720</v>
      </c>
      <c r="G26" s="27">
        <v>22346823</v>
      </c>
      <c r="H26" s="27">
        <v>22944481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3013403</v>
      </c>
      <c r="F27" s="27">
        <v>1134764</v>
      </c>
      <c r="G27" s="27">
        <v>1358687</v>
      </c>
      <c r="H27" s="27">
        <v>1328995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244772958</v>
      </c>
      <c r="F28" s="27">
        <v>202094288</v>
      </c>
      <c r="G28" s="27">
        <v>141321939</v>
      </c>
      <c r="H28" s="27">
        <v>123884097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1703297579</v>
      </c>
      <c r="F29" s="29">
        <v>1352051323</v>
      </c>
      <c r="G29" s="29">
        <v>1303175615</v>
      </c>
      <c r="H29" s="29">
        <v>1210141450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1378958384</v>
      </c>
      <c r="F34" s="24">
        <v>1081981986</v>
      </c>
      <c r="G34" s="24">
        <v>1001027211</v>
      </c>
      <c r="H34" s="24">
        <v>916697231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36639322</v>
      </c>
      <c r="F35" s="32">
        <v>14815157</v>
      </c>
      <c r="G35" s="32">
        <v>44392864</v>
      </c>
      <c r="H35" s="32">
        <v>29055047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109036292</v>
      </c>
      <c r="F36" s="27">
        <v>88545916</v>
      </c>
      <c r="G36" s="27">
        <v>88168880</v>
      </c>
      <c r="H36" s="27">
        <v>99598369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29061321</v>
      </c>
      <c r="F37" s="27">
        <v>15216312</v>
      </c>
      <c r="G37" s="27">
        <v>17307123</v>
      </c>
      <c r="H37" s="27">
        <v>20855509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570725</v>
      </c>
      <c r="F38" s="27">
        <v>404959</v>
      </c>
      <c r="G38" s="27">
        <v>264311</v>
      </c>
      <c r="H38" s="27">
        <v>167557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21202778</v>
      </c>
      <c r="F39" s="27">
        <v>16994972</v>
      </c>
      <c r="G39" s="27">
        <v>18574413</v>
      </c>
      <c r="H39" s="27">
        <v>16180709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1575468822</v>
      </c>
      <c r="F40" s="29">
        <v>1217959302</v>
      </c>
      <c r="G40" s="29">
        <v>1169734802</v>
      </c>
      <c r="H40" s="29">
        <v>1082554422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12880233</v>
      </c>
      <c r="F47" s="27">
        <v>11627577</v>
      </c>
      <c r="G47" s="27">
        <v>10411064</v>
      </c>
      <c r="H47" s="27">
        <v>8746028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100000</v>
      </c>
      <c r="F48" s="27">
        <v>100000</v>
      </c>
      <c r="G48" s="27">
        <v>100000</v>
      </c>
      <c r="H48" s="27">
        <v>100000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4965272</v>
      </c>
      <c r="G49" s="27">
        <v>4167794</v>
      </c>
      <c r="H49" s="27">
        <v>3385332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5000000</v>
      </c>
      <c r="F53" s="27">
        <v>7500000</v>
      </c>
      <c r="G53" s="27">
        <v>7000000</v>
      </c>
      <c r="H53" s="27">
        <v>5000000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-220155</v>
      </c>
      <c r="F56" s="27">
        <v>-212001</v>
      </c>
      <c r="G56" s="27">
        <v>-53000</v>
      </c>
      <c r="H56" s="27">
        <v>1250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10068679</v>
      </c>
      <c r="F57" s="27">
        <v>10111173</v>
      </c>
      <c r="G57" s="27">
        <v>11814955</v>
      </c>
      <c r="H57" s="27">
        <v>10354418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127828757</v>
      </c>
      <c r="F58" s="27">
        <v>134092021</v>
      </c>
      <c r="G58" s="27">
        <v>133440813</v>
      </c>
      <c r="H58" s="27">
        <v>127587028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1703297579</v>
      </c>
      <c r="F60" s="29">
        <v>1352051323</v>
      </c>
      <c r="G60" s="29">
        <v>1303175615</v>
      </c>
      <c r="H60" s="29">
        <v>1210141450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81861650</v>
      </c>
      <c r="F64" s="24">
        <v>64764865</v>
      </c>
      <c r="G64" s="24">
        <v>55932433</v>
      </c>
      <c r="H64" s="24">
        <v>47790340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62849867</v>
      </c>
      <c r="F65" s="27">
        <v>45098944</v>
      </c>
      <c r="G65" s="27">
        <v>35240224</v>
      </c>
      <c r="H65" s="27">
        <v>29748472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19011783</v>
      </c>
      <c r="F66" s="27">
        <v>19665921</v>
      </c>
      <c r="G66" s="27">
        <v>20692209</v>
      </c>
      <c r="H66" s="27">
        <v>18041868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1935497</v>
      </c>
      <c r="F67" s="27">
        <v>1457100</v>
      </c>
      <c r="G67" s="27">
        <v>2665809</v>
      </c>
      <c r="H67" s="27">
        <v>1943408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20947280</v>
      </c>
      <c r="F68" s="27">
        <v>21123021</v>
      </c>
      <c r="G68" s="27">
        <v>23358018</v>
      </c>
      <c r="H68" s="27">
        <v>19985276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19000</v>
      </c>
      <c r="F69" s="27">
        <v>1371392</v>
      </c>
      <c r="G69" s="27">
        <v>3084185</v>
      </c>
      <c r="H69" s="27">
        <v>5526657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1191878</v>
      </c>
      <c r="F70" s="27">
        <v>921399</v>
      </c>
      <c r="G70" s="27">
        <v>928835</v>
      </c>
      <c r="H70" s="27">
        <v>907686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2148682</v>
      </c>
      <c r="F71" s="27">
        <v>2079789</v>
      </c>
      <c r="G71" s="27">
        <v>1915897</v>
      </c>
      <c r="H71" s="27">
        <v>1313269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24306840</v>
      </c>
      <c r="F72" s="27">
        <v>25495601</v>
      </c>
      <c r="G72" s="27">
        <v>29286935</v>
      </c>
      <c r="H72" s="27">
        <v>27732888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6491527</v>
      </c>
      <c r="F73" s="27">
        <v>5977773</v>
      </c>
      <c r="G73" s="27">
        <v>5637153</v>
      </c>
      <c r="H73" s="27">
        <v>5015367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1493451</v>
      </c>
      <c r="F74" s="27">
        <v>1354927</v>
      </c>
      <c r="G74" s="27">
        <v>1222193</v>
      </c>
      <c r="H74" s="27">
        <v>1152020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5576019</v>
      </c>
      <c r="F75" s="27">
        <v>5022522</v>
      </c>
      <c r="G75" s="27">
        <v>4562230</v>
      </c>
      <c r="H75" s="27">
        <v>4417393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-462229</v>
      </c>
      <c r="F76" s="27">
        <v>1172662</v>
      </c>
      <c r="G76" s="27">
        <v>648719</v>
      </c>
      <c r="H76" s="27">
        <v>1329623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-1318483</v>
      </c>
      <c r="F77" s="27">
        <v>-155778</v>
      </c>
      <c r="G77" s="27">
        <v>566277</v>
      </c>
      <c r="H77" s="27">
        <v>330047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11780285</v>
      </c>
      <c r="F79" s="27">
        <v>13372106</v>
      </c>
      <c r="G79" s="27">
        <v>12636572</v>
      </c>
      <c r="H79" s="27">
        <v>12244450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12526555</v>
      </c>
      <c r="F80" s="27">
        <v>12123495</v>
      </c>
      <c r="G80" s="27">
        <v>16650363</v>
      </c>
      <c r="H80" s="27">
        <v>15488438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4149275</v>
      </c>
      <c r="F81" s="27">
        <v>4223808</v>
      </c>
      <c r="G81" s="27">
        <v>5651690</v>
      </c>
      <c r="H81" s="27">
        <v>5390448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92335</v>
      </c>
      <c r="F84" s="27">
        <v>89478</v>
      </c>
      <c r="G84" s="27">
        <v>90638</v>
      </c>
      <c r="H84" s="27">
        <v>88764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8284945</v>
      </c>
      <c r="F85" s="27">
        <v>7810209</v>
      </c>
      <c r="G85" s="27">
        <v>10908035</v>
      </c>
      <c r="H85" s="27">
        <v>10009226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8284945</v>
      </c>
      <c r="F87" s="29">
        <v>7810209</v>
      </c>
      <c r="G87" s="29">
        <v>10908035</v>
      </c>
      <c r="H87" s="29">
        <v>10009226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151249156</v>
      </c>
      <c r="F91" s="24">
        <v>196812022</v>
      </c>
      <c r="G91" s="24">
        <v>348486867</v>
      </c>
      <c r="H91" s="24">
        <v>234617046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16239959</v>
      </c>
      <c r="F92" s="27">
        <v>-17353267</v>
      </c>
      <c r="G92" s="27">
        <v>-56520045</v>
      </c>
      <c r="H92" s="27">
        <v>223040564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77104714</v>
      </c>
      <c r="F93" s="27">
        <v>-19771622</v>
      </c>
      <c r="G93" s="27">
        <v>-87279345</v>
      </c>
      <c r="H93" s="27">
        <v>-107728937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6345009</v>
      </c>
      <c r="F94" s="27">
        <v>-9090811</v>
      </c>
      <c r="G94" s="27">
        <v>-8548386</v>
      </c>
      <c r="H94" s="27">
        <v>-2106902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862239</v>
      </c>
      <c r="F95" s="27">
        <v>652834</v>
      </c>
      <c r="G95" s="27">
        <v>672931</v>
      </c>
      <c r="H95" s="27">
        <v>665096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251801077</v>
      </c>
      <c r="F96" s="29">
        <v>151249156</v>
      </c>
      <c r="G96" s="29">
        <v>196812022</v>
      </c>
      <c r="H96" s="29">
        <v>348486867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4.8071900000000003</v>
      </c>
      <c r="F100" s="10">
        <f>+F8*100/F10</f>
        <v>0.40013100000000001</v>
      </c>
      <c r="G100" s="10">
        <f>+G8*100/G10</f>
        <v>0.19064200000000001</v>
      </c>
      <c r="H100" s="10">
        <f>+H8*100/H10</f>
        <v>0.26325599999999999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8.2849450000000005E-2</v>
      </c>
      <c r="F101" s="13">
        <f>+F87/F10</f>
        <v>7.8102089999999999E-2</v>
      </c>
      <c r="G101" s="13">
        <f>+G87/G10</f>
        <v>0.10908035000000001</v>
      </c>
      <c r="H101" s="13">
        <f>+H87/H10</f>
        <v>0.10009226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0.05</v>
      </c>
      <c r="F102" s="13">
        <f>+F53/F10</f>
        <v>7.4999999999999997E-2</v>
      </c>
      <c r="G102" s="13">
        <f>+G53/G10</f>
        <v>7.0000000000000007E-2</v>
      </c>
      <c r="H102" s="13">
        <f>+H53/H10</f>
        <v>0.05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1.27828757</v>
      </c>
      <c r="F103" s="13">
        <f>+F58/F10</f>
        <v>1.3409202099999999</v>
      </c>
      <c r="G103" s="13">
        <f>+G58/G10</f>
        <v>1.3344081299999999</v>
      </c>
      <c r="H103" s="13">
        <f>+H58/H10</f>
        <v>1.2758702799999999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12.070086162310069</v>
      </c>
      <c r="F104" s="13">
        <f>+F11/F87</f>
        <v>14.084130142996173</v>
      </c>
      <c r="G104" s="13">
        <f>+G11/G87</f>
        <v>8.7091763090235776</v>
      </c>
      <c r="H104" s="13">
        <f>+H11/H87</f>
        <v>10.090690329102371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5</v>
      </c>
      <c r="F105" s="13">
        <f>+F53*100/F11</f>
        <v>6.8181818181818183</v>
      </c>
      <c r="G105" s="13">
        <f>+G53*100/G11</f>
        <v>7.3684210526315788</v>
      </c>
      <c r="H105" s="13">
        <f>+H53*100/H11</f>
        <v>4.9504950495049505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60.350430811550346</v>
      </c>
      <c r="F106" s="13">
        <f>+F53*100/F87</f>
        <v>96.028160065883</v>
      </c>
      <c r="G106" s="13">
        <f>+G53*100/G87</f>
        <v>64.172878066489517</v>
      </c>
      <c r="H106" s="13">
        <f>+H53*100/H87</f>
        <v>49.953912520308762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0.7822965844845069</v>
      </c>
      <c r="F107" s="35">
        <f>+F11/F58</f>
        <v>0.82033218068955793</v>
      </c>
      <c r="G107" s="35">
        <f>+G11/G58</f>
        <v>0.71192611813598583</v>
      </c>
      <c r="H107" s="35">
        <f>+H11/H58</f>
        <v>0.79161652703439411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0.48640619831468684</v>
      </c>
      <c r="F109" s="39">
        <f>+F85*100/F29</f>
        <v>0.57765625218059857</v>
      </c>
      <c r="G109" s="39">
        <f>+G85*100/G29</f>
        <v>0.8370349225725805</v>
      </c>
      <c r="H109" s="39">
        <f>+H85*100/H29</f>
        <v>0.82711207024600308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6.481284176141993</v>
      </c>
      <c r="F110" s="41">
        <f>+F87*100/F58</f>
        <v>5.8245143460101927</v>
      </c>
      <c r="G110" s="41">
        <f>+G87*100/G58</f>
        <v>8.1744368568857571</v>
      </c>
      <c r="H110" s="41">
        <f>+H87*100/H58</f>
        <v>7.8450185390320399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86.178540690603967</v>
      </c>
      <c r="F111" s="41">
        <f>+F68*100/F72</f>
        <v>82.84966885071664</v>
      </c>
      <c r="G111" s="41">
        <f>+G68*100/G72</f>
        <v>79.755761400091885</v>
      </c>
      <c r="H111" s="41">
        <f>+H68*100/H72</f>
        <v>72.063450441944596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10.120448401993812</v>
      </c>
      <c r="F112" s="41">
        <f>+F64*100/F23</f>
        <v>9.9538799577987191</v>
      </c>
      <c r="G112" s="41">
        <f>+G64*100/G23</f>
        <v>9.84353946088968</v>
      </c>
      <c r="H112" s="41">
        <f>+H64*100/H23</f>
        <v>11.072984386989928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34.084829619975281</v>
      </c>
      <c r="F113" s="41">
        <f>+F85*100/F72</f>
        <v>30.633555176832271</v>
      </c>
      <c r="G113" s="41">
        <f>+G85*100/G72</f>
        <v>37.245396283359796</v>
      </c>
      <c r="H113" s="41">
        <f>+H85*100/H72</f>
        <v>36.091538681438443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1.4270460018072979</v>
      </c>
      <c r="F114" s="42">
        <f>F72*100/F29</f>
        <v>1.8856977221418687</v>
      </c>
      <c r="G114" s="42">
        <f>G72*100/G29</f>
        <v>2.247351367144788</v>
      </c>
      <c r="H114" s="42">
        <f>H72*100/H29</f>
        <v>2.2917063125141279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6.6146796494179698</v>
      </c>
      <c r="F115" s="44">
        <f>+(F24+F25)*100/F23</f>
        <v>3.6842086124385678</v>
      </c>
      <c r="G115" s="44">
        <f>+(G24+G25)*100/G23</f>
        <v>3.5795409547054495</v>
      </c>
      <c r="H115" s="44">
        <f>+(H24+H25)*100/H23</f>
        <v>4.0313207851246622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7.5047812300096037</v>
      </c>
      <c r="F117" s="10">
        <f>(F58+F59)*100/F29</f>
        <v>9.9176724077655454</v>
      </c>
      <c r="G117" s="10">
        <f>(G58+G59)*100/G29</f>
        <v>10.23966466714465</v>
      </c>
      <c r="H117" s="10">
        <f>(H58+H59)*100/H29</f>
        <v>10.543149976393256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9.0300200726660407</v>
      </c>
      <c r="F118" s="13">
        <f>+F58*100/(F34+F35)</f>
        <v>12.225781390460824</v>
      </c>
      <c r="G118" s="13">
        <f>+G58*100/(G34+G35)</f>
        <v>12.764324714158564</v>
      </c>
      <c r="H118" s="13">
        <f>+H58*100/(H34+H35)</f>
        <v>13.490533511567181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92.495218769990402</v>
      </c>
      <c r="F119" s="13">
        <f>+F40*100/F29</f>
        <v>90.082327592234449</v>
      </c>
      <c r="G119" s="13">
        <f>+G40*100/G29</f>
        <v>89.760335332855348</v>
      </c>
      <c r="H119" s="13">
        <f>+H40*100/H29</f>
        <v>89.456850023606748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83.109241946500759</v>
      </c>
      <c r="F120" s="35">
        <f>+(F34+F35)*100/F29</f>
        <v>81.120969621653927</v>
      </c>
      <c r="G120" s="35">
        <f>+(G34+G35)*100/G29</f>
        <v>80.220966611625869</v>
      </c>
      <c r="H120" s="35">
        <f>+(H34+H35)*100/H29</f>
        <v>78.152209231408449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47.488692226926482</v>
      </c>
      <c r="F122" s="10">
        <f>+F23*100/F29</f>
        <v>48.123132379050972</v>
      </c>
      <c r="G122" s="10">
        <f>+G23*100/G29</f>
        <v>43.602308120229829</v>
      </c>
      <c r="H122" s="10">
        <f>+H23*100/H29</f>
        <v>35.664759189927757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57.140085885389247</v>
      </c>
      <c r="F123" s="13">
        <f>+F23*100/(F34+F35)</f>
        <v>59.322678961427599</v>
      </c>
      <c r="G123" s="13">
        <f>+G23*100/(G34+G35)</f>
        <v>54.35275833975161</v>
      </c>
      <c r="H123" s="13">
        <f>+H23*100/(H34+H35)</f>
        <v>45.634998089848644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15.803301539970246</v>
      </c>
      <c r="F124" s="35">
        <f>+F58*100/F23</f>
        <v>20.608950243818544</v>
      </c>
      <c r="G124" s="35">
        <f>+G58*100/G23</f>
        <v>23.484226199470005</v>
      </c>
      <c r="H124" s="35">
        <f>+H58*100/H23</f>
        <v>29.56181456391494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0.24300086567108353</v>
      </c>
      <c r="F126" s="10">
        <f>+(F16+F17+F18+F19)/(F34+F35)</f>
        <v>0.18403457858022521</v>
      </c>
      <c r="G126" s="10">
        <f>+(G16+G17+G18+G19)/(G34+G35)</f>
        <v>0.24388768505330261</v>
      </c>
      <c r="H126" s="10">
        <f>+(H16+H17+H18+H19)/(H34+H35)</f>
        <v>0.44605032291553198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43.605952692890277</v>
      </c>
      <c r="F127" s="13">
        <f>+(F16+F17+F18+F19+F20+F21+F22)*100/(F34+F35)</f>
        <v>43.369925426583649</v>
      </c>
      <c r="G127" s="13">
        <f>+(G16+G17+G18+G19+G20+G21+G22)*100/(G34+G35)</f>
        <v>54.517177604418968</v>
      </c>
      <c r="H127" s="13">
        <f>+(H16+H17+H18+H19+H20+H21+H22)*100/(H34+H35)</f>
        <v>66.654858535799377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0.20314909086183558</v>
      </c>
      <c r="F128" s="35">
        <f>+(F16+F17+F19)/(F34+F35)</f>
        <v>0.15371706616489608</v>
      </c>
      <c r="G128" s="35">
        <f>+(G16+G17+G19)/(G34+G35)</f>
        <v>0.22933353943867971</v>
      </c>
      <c r="H128" s="35">
        <f>+(H16+H17+H19)/(H34+H35)</f>
        <v>0.42758974565219077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2019-09-16T08:14:17Z</dcterms:modified>
</cp:coreProperties>
</file>